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495" windowWidth="19290" windowHeight="10890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N7" i="1" l="1"/>
  <c r="N5" i="1"/>
  <c r="I5" i="1" l="1"/>
  <c r="I4" i="1"/>
  <c r="I3" i="1"/>
  <c r="G71" i="1" l="1"/>
  <c r="I70" i="1" l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8" i="1" l="1"/>
  <c r="I9" i="1"/>
  <c r="I10" i="1"/>
  <c r="I11" i="1"/>
  <c r="I12" i="1"/>
  <c r="I13" i="1"/>
  <c r="I14" i="1"/>
  <c r="I71" i="1" l="1"/>
</calcChain>
</file>

<file path=xl/sharedStrings.xml><?xml version="1.0" encoding="utf-8"?>
<sst xmlns="http://schemas.openxmlformats.org/spreadsheetml/2006/main" count="500" uniqueCount="171">
  <si>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</si>
  <si>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</si>
  <si>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</si>
  <si>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</si>
  <si>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</si>
  <si>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</si>
  <si>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</si>
  <si>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</si>
  <si>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</si>
  <si>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</si>
  <si>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</si>
  <si>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</si>
  <si>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</si>
  <si>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臺灣</t>
  </si>
  <si>
    <t>否</t>
  </si>
  <si>
    <t>親子天下</t>
  </si>
  <si>
    <t>溫美玉備課趴：情緒表達與寫作的雙卡教學實錄</t>
  </si>
  <si>
    <t>滿天星</t>
  </si>
  <si>
    <t>小天下</t>
  </si>
  <si>
    <t>台灣</t>
  </si>
  <si>
    <t>那又怎樣的一年</t>
  </si>
  <si>
    <t>蓋瑞．施密特</t>
  </si>
  <si>
    <t>阿姆斯壯：小老鼠登月大探險</t>
  </si>
  <si>
    <t>托本．庫爾曼</t>
  </si>
  <si>
    <t>微笑天使：兩位小男孩的生命火花</t>
  </si>
  <si>
    <t>廖文毅</t>
  </si>
  <si>
    <t>秀威少年</t>
  </si>
  <si>
    <t>管家琪</t>
  </si>
  <si>
    <t>幼獅文化</t>
  </si>
  <si>
    <t>追逐夢想的男孩：查爾斯．狄更斯</t>
  </si>
  <si>
    <t>黛博拉．霍金森</t>
  </si>
  <si>
    <t>維京</t>
  </si>
  <si>
    <t>喜歡塗鴉的男孩：蘇斯博士的童年故事</t>
  </si>
  <si>
    <t>凱薩琳．克魯爾</t>
  </si>
  <si>
    <t>黑猩猩的好朋友：珍‧古德</t>
  </si>
  <si>
    <t>貞娜‧溫特</t>
  </si>
  <si>
    <t>漫畫名人傳：史帝夫．賈伯斯－－改變世界的夢想家</t>
  </si>
  <si>
    <t>C. W. 庫克</t>
  </si>
  <si>
    <t>東方出版社</t>
  </si>
  <si>
    <t>誰是100分男孩？─父子單車環島記</t>
  </si>
  <si>
    <t>陳三義</t>
  </si>
  <si>
    <t>不只是地圖！</t>
  </si>
  <si>
    <t>尼克．柯倫(Nick Crane)</t>
  </si>
  <si>
    <t>50個經典節慶故事</t>
  </si>
  <si>
    <t>發現，臺灣風土之美</t>
  </si>
  <si>
    <t>謝文賢</t>
  </si>
  <si>
    <t>與作家有約</t>
  </si>
  <si>
    <t>宋裕</t>
  </si>
  <si>
    <t>從此，愛上寫作</t>
  </si>
  <si>
    <t>溫小平</t>
  </si>
  <si>
    <t>釋迦愛上小黑貓</t>
  </si>
  <si>
    <t>第一名也瘋狂</t>
  </si>
  <si>
    <t>黃文輝</t>
  </si>
  <si>
    <t>小兵出版社</t>
  </si>
  <si>
    <t>遇見莫那魯道</t>
  </si>
  <si>
    <t>彭素華</t>
  </si>
  <si>
    <t>五毛財神駕到</t>
  </si>
  <si>
    <t>陳昇群</t>
  </si>
  <si>
    <t>黃色水桶</t>
  </si>
  <si>
    <t> 森山京</t>
  </si>
  <si>
    <t>台灣東方</t>
  </si>
  <si>
    <t>吊橋搖呀搖</t>
  </si>
  <si>
    <t>寶貝飛呀飛</t>
  </si>
  <si>
    <t>只有我知道</t>
  </si>
  <si>
    <t>竹下文子</t>
  </si>
  <si>
    <t>平底鍋爺爺</t>
  </si>
  <si>
    <t>神澤利子 </t>
  </si>
  <si>
    <t>送你一顆蘋果</t>
  </si>
  <si>
    <t>三枝寬子</t>
  </si>
  <si>
    <t>聰明的波麗和大野狼</t>
  </si>
  <si>
    <t>凱薩琳˙史都</t>
  </si>
  <si>
    <t>最後的魔法</t>
  </si>
  <si>
    <t>中島和子</t>
  </si>
  <si>
    <t>魔女的決心</t>
  </si>
  <si>
    <t>貓計程車司機</t>
  </si>
  <si>
    <t>南部和也</t>
  </si>
  <si>
    <t>957570830X</t>
  </si>
  <si>
    <t>管家貓送手帕</t>
  </si>
  <si>
    <t>長頸鹿的信</t>
  </si>
  <si>
    <t>岩佐惠</t>
  </si>
  <si>
    <t>鯨老師的信</t>
  </si>
  <si>
    <t>金色的小鳥</t>
  </si>
  <si>
    <t>阿萬紀美子</t>
  </si>
  <si>
    <t>愛唱歌的青蛙</t>
  </si>
  <si>
    <t>加古里子</t>
  </si>
  <si>
    <t>灰狼有用商店</t>
  </si>
  <si>
    <t>誰要收養小貓</t>
  </si>
  <si>
    <t>成行和加子</t>
  </si>
  <si>
    <t>失敗了也沒關係</t>
  </si>
  <si>
    <t>宮川比呂</t>
  </si>
  <si>
    <t>王文華 </t>
  </si>
  <si>
    <t>晨讀10分鐘：原來如此！科學故事集 1</t>
  </si>
  <si>
    <t>CosmoPier、渡邊利江、入澤宣幸、甲斐 望</t>
  </si>
  <si>
    <t>晨讀10分鐘：不可思議！科學故事集 2</t>
  </si>
  <si>
    <t>晨讀10分鐘：超級好玩！科學故事集 3</t>
  </si>
  <si>
    <t>渡邊利江（COSMOPIA）等、大山光晴</t>
  </si>
  <si>
    <t>晨讀10分鐘：驚奇世界！科學故事集 4</t>
  </si>
  <si>
    <t>大山光晴 / 監修、小崎雄</t>
  </si>
  <si>
    <t>晨讀10分鐘：宇宙探祕！科學故事集5</t>
  </si>
  <si>
    <t>大山光晴/編選；栗田佳織等/著</t>
  </si>
  <si>
    <t>晨讀10分鐘：嘆為觀止！科學故事集6</t>
  </si>
  <si>
    <t>實驗故事集1：春天鬧鬼記</t>
  </si>
  <si>
    <t>戶田和代</t>
  </si>
  <si>
    <t>實驗故事集2：杯子音樂會</t>
  </si>
  <si>
    <t>粟生稍</t>
  </si>
  <si>
    <t>實驗故事集3：光的接力賽</t>
  </si>
  <si>
    <t>板垣雄亮</t>
  </si>
  <si>
    <t>晨讀10分鐘：幽默散文集</t>
  </si>
  <si>
    <t>余光中、舒國治、黃春明、詹宏志...等</t>
  </si>
  <si>
    <t>晨讀10分鐘：人物故事集</t>
  </si>
  <si>
    <t>晨讀10分鐘：成長故事集</t>
  </si>
  <si>
    <t>王鼎鈞、侯文詠、張曉風、簡媜...等</t>
  </si>
  <si>
    <t>晨讀10分鐘：啟蒙人生故事集</t>
  </si>
  <si>
    <t>沈芯菱、魏德聖、幾米...等/合著</t>
  </si>
  <si>
    <t>晨讀10分鐘：放眼天下勵志文選</t>
  </si>
  <si>
    <t>張忠謀、龍應台、殷允芃、郝明義等</t>
  </si>
  <si>
    <t>晨讀10分鐘：樹先生跑哪去了——童詩精選集</t>
  </si>
  <si>
    <t>林世仁/主編、林良、管管、林煥彰、林武憲、楊茂秀、陳木城、方素珍、王淑芬等</t>
  </si>
  <si>
    <t>晨讀10分鐘：生涯探索故事集</t>
  </si>
  <si>
    <t>蕭敬騰, 林美秀, 陳建州等/合著</t>
  </si>
  <si>
    <t>晨讀10分鐘：論情說理說明文選</t>
  </si>
  <si>
    <t>蔣勳、余光中、張曉風、曾志朗、洪蘭 等</t>
  </si>
  <si>
    <t>晨讀10分鐘：挑戰極限探險故事</t>
  </si>
  <si>
    <t>劉克襄、徐仁修、三毛、黃美秀等  </t>
  </si>
  <si>
    <t>晨讀10分鐘：愛．情故事集</t>
  </si>
  <si>
    <t>蔣勳、王文華、李家同、席慕蓉等</t>
  </si>
  <si>
    <t>晨讀10分鐘：親情故事集</t>
  </si>
  <si>
    <t>齊邦媛等</t>
  </si>
  <si>
    <t>總和</t>
  </si>
  <si>
    <t>溫美玉</t>
  </si>
  <si>
    <t>Excel 公式+函數職場專用超級辭典：新人、老鳥到大師級都需要的速查指引</t>
    <phoneticPr fontId="8" type="noConversion"/>
  </si>
  <si>
    <t>王國勝</t>
    <phoneticPr fontId="8" type="noConversion"/>
  </si>
  <si>
    <t>PCuSER電腦人文化</t>
    <phoneticPr fontId="8" type="noConversion"/>
  </si>
  <si>
    <t>是</t>
    <phoneticPr fontId="8" type="noConversion"/>
  </si>
  <si>
    <t>否</t>
    <phoneticPr fontId="8" type="noConversion"/>
  </si>
  <si>
    <t>溫美玉備課趴2與五卡寶盒(一書一卡套組)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</si>
  <si>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8" type="noConversion"/>
  </si>
  <si>
    <t>校名：臺南市安南區青草國小
填表人：陳美縈   教導主任：         校長：        
連絡電話：06-2577631-811</t>
    <phoneticPr fontId="8" type="noConversion"/>
  </si>
  <si>
    <t>教室裡的啪啦啪啦神</t>
  </si>
  <si>
    <t>岡田淳 </t>
    <phoneticPr fontId="8" type="noConversion"/>
  </si>
  <si>
    <t>暢通文化</t>
    <phoneticPr fontId="8" type="noConversion"/>
  </si>
  <si>
    <t>否</t>
    <phoneticPr fontId="8" type="noConversion"/>
  </si>
  <si>
    <t>敵人派</t>
  </si>
  <si>
    <t>德瑞克．莫森</t>
  </si>
  <si>
    <t>道聲出版社</t>
    <phoneticPr fontId="8" type="noConversion"/>
  </si>
  <si>
    <t>媽媽爸爸不住一起了</t>
  </si>
  <si>
    <t>Kathy Stinso</t>
    <phoneticPr fontId="8" type="noConversion"/>
  </si>
  <si>
    <t>遠流</t>
    <phoneticPr fontId="8" type="noConversion"/>
  </si>
  <si>
    <t>成績單－安德魯．克萊門斯3The Report Card</t>
  </si>
  <si>
    <t>安德魯．克萊門</t>
    <phoneticPr fontId="8" type="noConversion"/>
  </si>
  <si>
    <t>你的名字</t>
  </si>
  <si>
    <t>新海誠 </t>
  </si>
  <si>
    <t>台灣角川 </t>
  </si>
  <si>
    <t>時報文化</t>
  </si>
  <si>
    <t>侯佩岑為愛朗讀</t>
    <phoneticPr fontId="8" type="noConversion"/>
  </si>
  <si>
    <t>侯佩岑</t>
  </si>
  <si>
    <t>是</t>
    <phoneticPr fontId="8" type="noConversion"/>
  </si>
  <si>
    <t>解憂雜貨店</t>
  </si>
  <si>
    <t>東野圭吾</t>
    <phoneticPr fontId="8" type="noConversion"/>
  </si>
  <si>
    <t>皇冠文化</t>
  </si>
  <si>
    <t>管家貓</t>
    <phoneticPr fontId="8" type="noConversion"/>
  </si>
  <si>
    <t>Groovy Joe: Ice Cream &amp; Dinosaurs (download free songs)</t>
  </si>
  <si>
    <t> Scholastic Asia</t>
  </si>
  <si>
    <t>亞洲</t>
    <phoneticPr fontId="8" type="noConversion"/>
  </si>
  <si>
    <t>Groovy Joe: Dance Party Countdown (Groovy Joe #2)</t>
  </si>
  <si>
    <t>共讀</t>
    <phoneticPr fontId="8" type="noConversion"/>
  </si>
  <si>
    <t>臺南市107年度國民中小學圖書採購書單</t>
    <phoneticPr fontId="8" type="noConversion"/>
  </si>
  <si>
    <r>
      <t>Eric Litwin</t>
    </r>
    <r>
      <rPr>
        <sz val="10"/>
        <color theme="9" tint="-0.499984740745262"/>
        <rFont val="Verdana"/>
        <family val="2"/>
      </rPr>
      <t>;</t>
    </r>
    <r>
      <rPr>
        <u/>
        <sz val="10"/>
        <color theme="9" tint="-0.499984740745262"/>
        <rFont val="Verdana"/>
        <family val="2"/>
      </rPr>
      <t> Tom Lichenheld</t>
    </r>
  </si>
  <si>
    <t>國語</t>
    <phoneticPr fontId="8" type="noConversion"/>
  </si>
  <si>
    <t>資訊</t>
    <phoneticPr fontId="8" type="noConversion"/>
  </si>
  <si>
    <t xml:space="preserve">                      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</si>
</sst>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&quot; &quot;;#,##0.00&quot; &quot;;&quot;-&quot;#&quot; &quot;;&quot; &quot;@&quot; &quot;"/>
    <numFmt numFmtId="177" formatCode="000"/>
    <numFmt numFmtId="178" formatCode="[$NT$-404]#,##0.00;[Red]&quot;-&quot;[$NT$-404]#,##0.00"/>
  </numFmts>
  <fonts count="19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rgb="FF000000"/>
      <name val="PMingLiu"/>
      <family val="1"/>
      <charset val="136"/>
    </font>
    <font>
      <sz val="11"/>
      <color rgb="FF000000"/>
      <name val="Verdana"/>
      <family val="2"/>
    </font>
    <font>
      <b/>
      <sz val="14"/>
      <color rgb="FF002060"/>
      <name val="標楷體"/>
      <family val="4"/>
      <charset val="136"/>
    </font>
    <font>
      <b/>
      <sz val="11"/>
      <color rgb="FF002060"/>
      <name val="Verdana"/>
      <family val="2"/>
    </font>
    <font>
      <u/>
      <sz val="12"/>
      <color theme="10"/>
      <name val="新細明體"/>
      <family val="1"/>
      <charset val="136"/>
    </font>
    <font>
      <sz val="14"/>
      <color theme="9" tint="-0.499984740745262"/>
      <name val="標楷體"/>
      <family val="4"/>
      <charset val="136"/>
    </font>
    <font>
      <u/>
      <sz val="10"/>
      <color theme="9" tint="-0.499984740745262"/>
      <name val="Verdana"/>
      <family val="2"/>
    </font>
    <font>
      <sz val="10"/>
      <color theme="9" tint="-0.499984740745262"/>
      <name val="Verdana"/>
      <family val="2"/>
    </font>
    <font>
      <u/>
      <sz val="12"/>
      <color theme="9" tint="-0.499984740745262"/>
      <name val="新細明體"/>
      <family val="1"/>
      <charset val="136"/>
    </font>
    <font>
      <sz val="12"/>
      <color theme="9" tint="-0.499984740745262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8" fontId="3" fillId="0" borderId="0" applyBorder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/>
    <xf numFmtId="0" fontId="0" fillId="0" borderId="0" xfId="0" applyFont="1" applyAlignment="1">
      <alignment vertical="center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0" fillId="0" borderId="0" xfId="0" applyFill="1">
      <alignment vertical="center"/>
    </xf>
    <xf numFmtId="0" fontId="5" fillId="0" borderId="0" xfId="0" applyFont="1" applyFill="1">
      <alignment vertical="center"/>
    </xf>
    <xf numFmtId="0" fontId="14" fillId="0" borderId="1" xfId="0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18" fillId="0" borderId="3" xfId="0" applyFont="1" applyBorder="1">
      <alignment vertical="center"/>
    </xf>
    <xf numFmtId="0" fontId="15" fillId="0" borderId="3" xfId="0" applyFont="1" applyBorder="1">
      <alignment vertical="center"/>
    </xf>
    <xf numFmtId="0" fontId="17" fillId="0" borderId="3" xfId="8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center" wrapText="1"/>
    </xf>
  </cellXfs>
  <cellStyles count="9">
    <cellStyle name="Heading" xfId="4"/>
    <cellStyle name="Heading1" xfId="5"/>
    <cellStyle name="Result" xfId="6"/>
    <cellStyle name="Result2" xfId="7"/>
    <cellStyle name="一般" xfId="0" builtinId="0" customBuiltin="1"/>
    <cellStyle name="一般 2" xfId="1"/>
    <cellStyle name="千分位 2" xfId="2"/>
    <cellStyle name="千分位 2 2" xfId="3"/>
    <cellStyle name="超連結" xfId="8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anmin.com.tw/Search/Index/?PU=Scholastic%2bAsia" TargetMode="External"/><Relationship Id="rId3" Type="http://schemas.openxmlformats.org/officeDocument/2006/relationships/hyperlink" Target="javascript:%20location.href=SearchLink('%E5%8F%B0%E7%81%A3%E8%A7%92%E5%B7%9D%20%20','%E5%85%A8%E9%A4%A8%E6%90%9C%E5%B0%8B','bl');" TargetMode="External"/><Relationship Id="rId7" Type="http://schemas.openxmlformats.org/officeDocument/2006/relationships/hyperlink" Target="http://www.sanmin.com.tw/Search/Index/?PU=Scholastic%2bAsia" TargetMode="External"/><Relationship Id="rId2" Type="http://schemas.openxmlformats.org/officeDocument/2006/relationships/hyperlink" Target="javascript:%20location.href=SearchLink('%E6%96%B0%E6%B5%B7%E8%AA%A0','%E5%85%A8%E9%A4%A8%E6%90%9C%E5%B0%8B','au');" TargetMode="External"/><Relationship Id="rId1" Type="http://schemas.openxmlformats.org/officeDocument/2006/relationships/hyperlink" Target="javascript:%20location.href=SearchLink('Kathy%20Stinson','%E5%85%A8%E9%A4%A8%E6%90%9C%E5%B0%8B','au');" TargetMode="External"/><Relationship Id="rId6" Type="http://schemas.openxmlformats.org/officeDocument/2006/relationships/hyperlink" Target="javascript:%20location.href=SearchLink('%E7%9A%87%E5%86%A0%E6%96%87%E5%8C%96%20%20','%E5%85%A8%E9%A4%A8%E6%90%9C%E5%B0%8B','bl')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%20location.href=SearchLink('%E6%9D%B1%E9%87%8E%E5%9C%AD%E5%90%BE','%E5%85%A8%E9%A4%A8%E6%90%9C%E5%B0%8B','au');" TargetMode="External"/><Relationship Id="rId10" Type="http://schemas.openxmlformats.org/officeDocument/2006/relationships/hyperlink" Target="http://www.cite.com.tw/authors_search?authors_id=17430" TargetMode="External"/><Relationship Id="rId4" Type="http://schemas.openxmlformats.org/officeDocument/2006/relationships/hyperlink" Target="javascript:%20location.href=SearchLink('%E6%99%82%E5%A0%B1%E6%96%87%E5%8C%96%20%20','%E5%85%A8%E9%A4%A8%E6%90%9C%E5%B0%8B','bl');" TargetMode="External"/><Relationship Id="rId9" Type="http://schemas.openxmlformats.org/officeDocument/2006/relationships/hyperlink" Target="http://www.cite.com.tw/about?about=pcus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tabSelected="1" zoomScale="70" zoomScaleNormal="70" workbookViewId="0">
      <selection activeCell="N7" sqref="N7"/>
    </sheetView>
  </sheetViews>
  <sheetFormatPr defaultRowHeight="16.149999999999999" customHeight="1"/>
  <cols>
    <col min="1" max="1" width="6.5" customWidth="1"/>
    <col min="2" max="2" width="67.125" customWidth="1"/>
    <col min="3" max="3" width="28.125" customWidth="1"/>
    <col min="4" max="4" width="13.75" customWidth="1"/>
    <col min="5" max="5" width="10" customWidth="1"/>
    <col min="6" max="6" width="22" customWidth="1"/>
    <col min="7" max="7" width="6.625" customWidth="1"/>
    <col min="8" max="8" width="8" customWidth="1"/>
    <col min="9" max="9" width="7.25" customWidth="1"/>
    <col min="10" max="10" width="9.25" customWidth="1"/>
    <col min="11" max="11" width="8.5" customWidth="1"/>
    <col min="12" max="12" width="7" customWidth="1"/>
    <col min="13" max="13" width="7.25" customWidth="1"/>
    <col min="14" max="1024" width="8.375" customWidth="1"/>
    <col min="1025" max="1025" width="9" customWidth="1"/>
  </cols>
  <sheetData>
    <row r="1" spans="1:16" ht="36.75" customHeight="1">
      <c r="A1" s="33" t="s">
        <v>166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6" ht="41.25" customHeight="1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2" t="s">
        <v>6</v>
      </c>
      <c r="H2" s="1" t="s">
        <v>7</v>
      </c>
      <c r="I2" s="1" t="s">
        <v>8</v>
      </c>
      <c r="J2" s="2" t="s">
        <v>9</v>
      </c>
      <c r="K2" s="2" t="s">
        <v>10</v>
      </c>
      <c r="L2" s="2" t="s">
        <v>11</v>
      </c>
      <c r="M2" s="3" t="s">
        <v>12</v>
      </c>
    </row>
    <row r="3" spans="1:16" s="6" customFormat="1" ht="20.100000000000001" customHeight="1">
      <c r="A3" s="1">
        <v>1</v>
      </c>
      <c r="B3" s="10" t="s">
        <v>135</v>
      </c>
      <c r="C3" s="11" t="s">
        <v>129</v>
      </c>
      <c r="D3" s="12" t="s">
        <v>15</v>
      </c>
      <c r="E3" s="13" t="s">
        <v>19</v>
      </c>
      <c r="F3" s="14">
        <v>4717211022139</v>
      </c>
      <c r="G3" s="13">
        <v>1</v>
      </c>
      <c r="H3" s="13">
        <v>900</v>
      </c>
      <c r="I3" s="13">
        <f>G3*H3</f>
        <v>900</v>
      </c>
      <c r="J3" s="13" t="s">
        <v>133</v>
      </c>
      <c r="K3" s="13" t="s">
        <v>134</v>
      </c>
      <c r="L3" s="13" t="s">
        <v>133</v>
      </c>
      <c r="M3" s="15" t="s">
        <v>168</v>
      </c>
      <c r="N3" s="5"/>
    </row>
    <row r="4" spans="1:16" s="6" customFormat="1" ht="29.45" customHeight="1">
      <c r="A4" s="1">
        <v>2</v>
      </c>
      <c r="B4" s="11" t="s">
        <v>16</v>
      </c>
      <c r="C4" s="11" t="s">
        <v>129</v>
      </c>
      <c r="D4" s="12" t="s">
        <v>15</v>
      </c>
      <c r="E4" s="13" t="s">
        <v>19</v>
      </c>
      <c r="F4" s="14">
        <v>9789869317900</v>
      </c>
      <c r="G4" s="13">
        <v>1</v>
      </c>
      <c r="H4" s="13">
        <v>300</v>
      </c>
      <c r="I4" s="13">
        <f t="shared" ref="I4:I5" si="0">G4*H4</f>
        <v>300</v>
      </c>
      <c r="J4" s="13" t="s">
        <v>134</v>
      </c>
      <c r="K4" s="13" t="s">
        <v>134</v>
      </c>
      <c r="L4" s="13" t="s">
        <v>133</v>
      </c>
      <c r="M4" s="15" t="s">
        <v>168</v>
      </c>
      <c r="N4" s="24"/>
    </row>
    <row r="5" spans="1:16" s="6" customFormat="1" ht="29.45" customHeight="1">
      <c r="A5" s="1">
        <v>3</v>
      </c>
      <c r="B5" s="27" t="s">
        <v>130</v>
      </c>
      <c r="C5" s="27" t="s">
        <v>131</v>
      </c>
      <c r="D5" s="10" t="s">
        <v>132</v>
      </c>
      <c r="E5" s="13" t="s">
        <v>13</v>
      </c>
      <c r="F5" s="14">
        <v>9789861994772</v>
      </c>
      <c r="G5" s="13">
        <v>1</v>
      </c>
      <c r="H5" s="13">
        <v>540</v>
      </c>
      <c r="I5" s="13">
        <f t="shared" si="0"/>
        <v>540</v>
      </c>
      <c r="J5" s="13" t="s">
        <v>134</v>
      </c>
      <c r="K5" s="13" t="s">
        <v>133</v>
      </c>
      <c r="L5" s="13" t="s">
        <v>133</v>
      </c>
      <c r="M5" s="15" t="s">
        <v>169</v>
      </c>
      <c r="N5" s="24">
        <f>I3+I4+I5</f>
        <v>1740</v>
      </c>
    </row>
    <row r="6" spans="1:16" s="6" customFormat="1" ht="29.45" customHeight="1">
      <c r="A6" s="25">
        <v>4</v>
      </c>
      <c r="B6" s="30" t="s">
        <v>161</v>
      </c>
      <c r="C6" s="31" t="s">
        <v>167</v>
      </c>
      <c r="D6" s="32" t="s">
        <v>162</v>
      </c>
      <c r="E6" s="26" t="s">
        <v>163</v>
      </c>
      <c r="F6" s="14">
        <v>9789811119224</v>
      </c>
      <c r="G6" s="22">
        <v>4</v>
      </c>
      <c r="H6" s="22">
        <v>245</v>
      </c>
      <c r="I6" s="22">
        <v>980</v>
      </c>
      <c r="J6" s="22" t="s">
        <v>134</v>
      </c>
      <c r="K6" s="22" t="s">
        <v>134</v>
      </c>
      <c r="L6" s="22" t="s">
        <v>134</v>
      </c>
      <c r="M6" s="22" t="s">
        <v>165</v>
      </c>
      <c r="N6" s="24"/>
    </row>
    <row r="7" spans="1:16" s="6" customFormat="1" ht="29.45" customHeight="1">
      <c r="A7" s="25">
        <v>5</v>
      </c>
      <c r="B7" s="30" t="s">
        <v>164</v>
      </c>
      <c r="C7" s="31" t="s">
        <v>167</v>
      </c>
      <c r="D7" s="32" t="s">
        <v>162</v>
      </c>
      <c r="E7" s="26" t="s">
        <v>163</v>
      </c>
      <c r="F7" s="23">
        <v>9781338223422</v>
      </c>
      <c r="G7" s="22">
        <v>5</v>
      </c>
      <c r="H7" s="22">
        <v>175</v>
      </c>
      <c r="I7" s="22">
        <v>875</v>
      </c>
      <c r="J7" s="22" t="s">
        <v>134</v>
      </c>
      <c r="K7" s="22" t="s">
        <v>134</v>
      </c>
      <c r="L7" s="22" t="s">
        <v>134</v>
      </c>
      <c r="M7" s="22" t="s">
        <v>165</v>
      </c>
      <c r="N7" s="24">
        <f>I6+I7</f>
        <v>1855</v>
      </c>
    </row>
    <row r="8" spans="1:16" s="6" customFormat="1" ht="39.950000000000003" customHeight="1">
      <c r="A8" s="1">
        <v>6</v>
      </c>
      <c r="B8" s="28" t="s">
        <v>138</v>
      </c>
      <c r="C8" s="8" t="s">
        <v>139</v>
      </c>
      <c r="D8" s="29" t="s">
        <v>140</v>
      </c>
      <c r="E8" s="2" t="s">
        <v>13</v>
      </c>
      <c r="F8" s="7">
        <v>9789579796163</v>
      </c>
      <c r="G8" s="2">
        <v>1</v>
      </c>
      <c r="H8" s="2">
        <v>220</v>
      </c>
      <c r="I8" s="2">
        <f t="shared" ref="I8:I14" si="1">G8*H8</f>
        <v>220</v>
      </c>
      <c r="J8" s="2" t="s">
        <v>141</v>
      </c>
      <c r="K8" s="2" t="s">
        <v>141</v>
      </c>
      <c r="L8" s="2" t="s">
        <v>141</v>
      </c>
      <c r="M8" s="4"/>
      <c r="N8" s="5"/>
    </row>
    <row r="9" spans="1:16" s="6" customFormat="1" ht="32.450000000000003" customHeight="1">
      <c r="A9" s="1">
        <v>7</v>
      </c>
      <c r="B9" s="9" t="s">
        <v>142</v>
      </c>
      <c r="C9" s="9" t="s">
        <v>143</v>
      </c>
      <c r="D9" s="9" t="s">
        <v>144</v>
      </c>
      <c r="E9" s="2" t="s">
        <v>13</v>
      </c>
      <c r="F9" s="7">
        <v>9789570368819</v>
      </c>
      <c r="G9" s="2">
        <v>1</v>
      </c>
      <c r="H9" s="2">
        <v>220</v>
      </c>
      <c r="I9" s="2">
        <f t="shared" si="1"/>
        <v>220</v>
      </c>
      <c r="J9" s="2" t="s">
        <v>141</v>
      </c>
      <c r="K9" s="2" t="s">
        <v>141</v>
      </c>
      <c r="L9" s="2" t="s">
        <v>141</v>
      </c>
      <c r="M9" s="4"/>
      <c r="N9" s="5"/>
      <c r="P9" s="6" t="s">
        <v>170</v>
      </c>
    </row>
    <row r="10" spans="1:16" s="6" customFormat="1" ht="33" customHeight="1">
      <c r="A10" s="1">
        <v>8</v>
      </c>
      <c r="B10" s="9" t="s">
        <v>145</v>
      </c>
      <c r="C10" s="9" t="s">
        <v>146</v>
      </c>
      <c r="D10" s="9" t="s">
        <v>147</v>
      </c>
      <c r="E10" s="2" t="s">
        <v>13</v>
      </c>
      <c r="F10" s="7">
        <v>9789573236665</v>
      </c>
      <c r="G10" s="2">
        <v>1</v>
      </c>
      <c r="H10" s="2">
        <v>250</v>
      </c>
      <c r="I10" s="2">
        <f t="shared" si="1"/>
        <v>250</v>
      </c>
      <c r="J10" s="2" t="s">
        <v>141</v>
      </c>
      <c r="K10" s="2" t="s">
        <v>141</v>
      </c>
      <c r="L10" s="2" t="s">
        <v>141</v>
      </c>
      <c r="M10" s="4"/>
      <c r="N10" s="5"/>
    </row>
    <row r="11" spans="1:16" s="6" customFormat="1" ht="39.950000000000003" customHeight="1">
      <c r="A11" s="1">
        <v>9</v>
      </c>
      <c r="B11" s="9" t="s">
        <v>148</v>
      </c>
      <c r="C11" s="9" t="s">
        <v>149</v>
      </c>
      <c r="D11" s="9" t="s">
        <v>147</v>
      </c>
      <c r="E11" s="2" t="s">
        <v>13</v>
      </c>
      <c r="F11" s="7">
        <v>9789573263548</v>
      </c>
      <c r="G11" s="2">
        <v>1</v>
      </c>
      <c r="H11" s="2">
        <v>250</v>
      </c>
      <c r="I11" s="2">
        <f t="shared" si="1"/>
        <v>250</v>
      </c>
      <c r="J11" s="2" t="s">
        <v>141</v>
      </c>
      <c r="K11" s="2" t="s">
        <v>141</v>
      </c>
      <c r="L11" s="2" t="s">
        <v>141</v>
      </c>
      <c r="M11" s="4"/>
      <c r="N11" s="5"/>
    </row>
    <row r="12" spans="1:16" s="6" customFormat="1" ht="20.100000000000001" customHeight="1">
      <c r="A12" s="1">
        <v>10</v>
      </c>
      <c r="B12" s="9" t="s">
        <v>150</v>
      </c>
      <c r="C12" s="9" t="s">
        <v>151</v>
      </c>
      <c r="D12" s="9" t="s">
        <v>152</v>
      </c>
      <c r="E12" s="2" t="s">
        <v>13</v>
      </c>
      <c r="F12" s="7">
        <v>9789864734542</v>
      </c>
      <c r="G12" s="2">
        <v>1</v>
      </c>
      <c r="H12" s="2">
        <v>260</v>
      </c>
      <c r="I12" s="2">
        <f t="shared" si="1"/>
        <v>260</v>
      </c>
      <c r="J12" s="2" t="s">
        <v>141</v>
      </c>
      <c r="K12" s="2" t="s">
        <v>141</v>
      </c>
      <c r="L12" s="2" t="s">
        <v>141</v>
      </c>
      <c r="M12" s="4"/>
      <c r="N12" s="5"/>
    </row>
    <row r="13" spans="1:16" s="6" customFormat="1" ht="20.100000000000001" customHeight="1">
      <c r="A13" s="1">
        <v>11</v>
      </c>
      <c r="B13" s="9" t="s">
        <v>154</v>
      </c>
      <c r="C13" s="9" t="s">
        <v>155</v>
      </c>
      <c r="D13" s="9" t="s">
        <v>153</v>
      </c>
      <c r="E13" s="2" t="s">
        <v>13</v>
      </c>
      <c r="F13" s="7">
        <v>4712966622245</v>
      </c>
      <c r="G13" s="2">
        <v>1</v>
      </c>
      <c r="H13" s="2">
        <v>988</v>
      </c>
      <c r="I13" s="2">
        <f t="shared" si="1"/>
        <v>988</v>
      </c>
      <c r="J13" s="2" t="s">
        <v>156</v>
      </c>
      <c r="K13" s="2" t="s">
        <v>156</v>
      </c>
      <c r="L13" s="2" t="s">
        <v>141</v>
      </c>
      <c r="M13" s="4"/>
      <c r="N13" s="5"/>
    </row>
    <row r="14" spans="1:16" ht="39.950000000000003" customHeight="1">
      <c r="A14" s="1">
        <v>12</v>
      </c>
      <c r="B14" s="9" t="s">
        <v>157</v>
      </c>
      <c r="C14" s="9" t="s">
        <v>158</v>
      </c>
      <c r="D14" s="9" t="s">
        <v>159</v>
      </c>
      <c r="E14" s="2" t="s">
        <v>13</v>
      </c>
      <c r="F14" s="7">
        <v>9789573330127</v>
      </c>
      <c r="G14" s="2">
        <v>1</v>
      </c>
      <c r="H14" s="2">
        <v>350</v>
      </c>
      <c r="I14" s="2">
        <f t="shared" si="1"/>
        <v>350</v>
      </c>
      <c r="J14" s="2" t="s">
        <v>141</v>
      </c>
      <c r="K14" s="2" t="s">
        <v>141</v>
      </c>
      <c r="L14" s="2" t="s">
        <v>141</v>
      </c>
      <c r="M14" s="4"/>
    </row>
    <row r="15" spans="1:16" s="6" customFormat="1" ht="39.950000000000003" customHeight="1">
      <c r="A15" s="1">
        <v>13</v>
      </c>
      <c r="B15" s="16" t="s">
        <v>91</v>
      </c>
      <c r="C15" s="16" t="s">
        <v>92</v>
      </c>
      <c r="D15" s="16" t="s">
        <v>15</v>
      </c>
      <c r="E15" s="1" t="s">
        <v>13</v>
      </c>
      <c r="F15" s="17">
        <v>9789862411780</v>
      </c>
      <c r="G15" s="1">
        <v>1</v>
      </c>
      <c r="H15" s="1">
        <v>250</v>
      </c>
      <c r="I15" s="1">
        <f t="shared" ref="I15:I70" si="2">SUM(G15*H15)</f>
        <v>250</v>
      </c>
      <c r="J15" s="1" t="s">
        <v>14</v>
      </c>
      <c r="K15" s="1" t="s">
        <v>14</v>
      </c>
      <c r="L15" s="1" t="s">
        <v>14</v>
      </c>
      <c r="M15" s="4"/>
      <c r="N15" s="5"/>
    </row>
    <row r="16" spans="1:16" ht="20.100000000000001" customHeight="1">
      <c r="A16" s="1">
        <v>14</v>
      </c>
      <c r="B16" s="16" t="s">
        <v>93</v>
      </c>
      <c r="C16" s="16" t="s">
        <v>92</v>
      </c>
      <c r="D16" s="16" t="s">
        <v>15</v>
      </c>
      <c r="E16" s="1" t="s">
        <v>13</v>
      </c>
      <c r="F16" s="17">
        <v>9789862411797</v>
      </c>
      <c r="G16" s="1">
        <v>1</v>
      </c>
      <c r="H16" s="1">
        <v>250</v>
      </c>
      <c r="I16" s="1">
        <f t="shared" si="2"/>
        <v>250</v>
      </c>
      <c r="J16" s="1" t="s">
        <v>14</v>
      </c>
      <c r="K16" s="1" t="s">
        <v>14</v>
      </c>
      <c r="L16" s="1" t="s">
        <v>14</v>
      </c>
      <c r="M16" s="4"/>
    </row>
    <row r="17" spans="1:14" ht="20.100000000000001" customHeight="1">
      <c r="A17" s="1">
        <v>15</v>
      </c>
      <c r="B17" s="16" t="s">
        <v>94</v>
      </c>
      <c r="C17" s="16" t="s">
        <v>95</v>
      </c>
      <c r="D17" s="16" t="s">
        <v>15</v>
      </c>
      <c r="E17" s="1" t="s">
        <v>13</v>
      </c>
      <c r="F17" s="17">
        <v>9789862411889</v>
      </c>
      <c r="G17" s="1">
        <v>1</v>
      </c>
      <c r="H17" s="1">
        <v>250</v>
      </c>
      <c r="I17" s="1">
        <f t="shared" si="2"/>
        <v>250</v>
      </c>
      <c r="J17" s="1" t="s">
        <v>14</v>
      </c>
      <c r="K17" s="1" t="s">
        <v>14</v>
      </c>
      <c r="L17" s="1" t="s">
        <v>14</v>
      </c>
      <c r="M17" s="4"/>
    </row>
    <row r="18" spans="1:14" ht="20.100000000000001" customHeight="1">
      <c r="A18" s="1">
        <v>16</v>
      </c>
      <c r="B18" s="16" t="s">
        <v>96</v>
      </c>
      <c r="C18" s="16" t="s">
        <v>97</v>
      </c>
      <c r="D18" s="16" t="s">
        <v>15</v>
      </c>
      <c r="E18" s="1" t="s">
        <v>13</v>
      </c>
      <c r="F18" s="17">
        <v>9789862411896</v>
      </c>
      <c r="G18" s="1">
        <v>1</v>
      </c>
      <c r="H18" s="1">
        <v>250</v>
      </c>
      <c r="I18" s="1">
        <f t="shared" si="2"/>
        <v>250</v>
      </c>
      <c r="J18" s="1" t="s">
        <v>14</v>
      </c>
      <c r="K18" s="1" t="s">
        <v>14</v>
      </c>
      <c r="L18" s="1" t="s">
        <v>14</v>
      </c>
      <c r="M18" s="4"/>
    </row>
    <row r="19" spans="1:14" ht="20.100000000000001" customHeight="1">
      <c r="A19" s="1">
        <v>17</v>
      </c>
      <c r="B19" s="16" t="s">
        <v>98</v>
      </c>
      <c r="C19" s="16" t="s">
        <v>99</v>
      </c>
      <c r="D19" s="16" t="s">
        <v>15</v>
      </c>
      <c r="E19" s="1" t="s">
        <v>13</v>
      </c>
      <c r="F19" s="17">
        <v>9789862412015</v>
      </c>
      <c r="G19" s="1">
        <v>1</v>
      </c>
      <c r="H19" s="1">
        <v>250</v>
      </c>
      <c r="I19" s="1">
        <f t="shared" si="2"/>
        <v>250</v>
      </c>
      <c r="J19" s="1" t="s">
        <v>14</v>
      </c>
      <c r="K19" s="1" t="s">
        <v>14</v>
      </c>
      <c r="L19" s="1" t="s">
        <v>14</v>
      </c>
      <c r="M19" s="4"/>
    </row>
    <row r="20" spans="1:14" ht="20.100000000000001" customHeight="1">
      <c r="A20" s="1">
        <v>18</v>
      </c>
      <c r="B20" s="16" t="s">
        <v>100</v>
      </c>
      <c r="C20" s="16" t="s">
        <v>99</v>
      </c>
      <c r="D20" s="16" t="s">
        <v>15</v>
      </c>
      <c r="E20" s="1" t="s">
        <v>13</v>
      </c>
      <c r="F20" s="17">
        <v>9789862412022</v>
      </c>
      <c r="G20" s="1">
        <v>1</v>
      </c>
      <c r="H20" s="1">
        <v>250</v>
      </c>
      <c r="I20" s="1">
        <f t="shared" si="2"/>
        <v>250</v>
      </c>
      <c r="J20" s="1" t="s">
        <v>14</v>
      </c>
      <c r="K20" s="1" t="s">
        <v>14</v>
      </c>
      <c r="L20" s="1" t="s">
        <v>14</v>
      </c>
      <c r="M20" s="4"/>
    </row>
    <row r="21" spans="1:14" ht="20.100000000000001" customHeight="1">
      <c r="A21" s="1">
        <v>19</v>
      </c>
      <c r="B21" s="16" t="s">
        <v>107</v>
      </c>
      <c r="C21" s="16" t="s">
        <v>108</v>
      </c>
      <c r="D21" s="16" t="s">
        <v>15</v>
      </c>
      <c r="E21" s="1" t="s">
        <v>13</v>
      </c>
      <c r="F21" s="17">
        <v>9789862411643</v>
      </c>
      <c r="G21" s="1">
        <v>1</v>
      </c>
      <c r="H21" s="1">
        <v>280</v>
      </c>
      <c r="I21" s="1">
        <f t="shared" si="2"/>
        <v>280</v>
      </c>
      <c r="J21" s="1" t="s">
        <v>14</v>
      </c>
      <c r="K21" s="1" t="s">
        <v>14</v>
      </c>
      <c r="L21" s="1" t="s">
        <v>14</v>
      </c>
      <c r="M21" s="4"/>
    </row>
    <row r="22" spans="1:14" ht="20.100000000000001" customHeight="1">
      <c r="A22" s="1">
        <v>20</v>
      </c>
      <c r="B22" s="16" t="s">
        <v>109</v>
      </c>
      <c r="C22" s="16" t="s">
        <v>90</v>
      </c>
      <c r="D22" s="16" t="s">
        <v>15</v>
      </c>
      <c r="E22" s="1" t="s">
        <v>13</v>
      </c>
      <c r="F22" s="17">
        <v>9789862411629</v>
      </c>
      <c r="G22" s="1">
        <v>1</v>
      </c>
      <c r="H22" s="1">
        <v>280</v>
      </c>
      <c r="I22" s="1">
        <f t="shared" si="2"/>
        <v>280</v>
      </c>
      <c r="J22" s="1" t="s">
        <v>14</v>
      </c>
      <c r="K22" s="1" t="s">
        <v>14</v>
      </c>
      <c r="L22" s="1" t="s">
        <v>14</v>
      </c>
      <c r="M22" s="4"/>
    </row>
    <row r="23" spans="1:14" ht="20.100000000000001" customHeight="1">
      <c r="A23" s="1">
        <v>21</v>
      </c>
      <c r="B23" s="16" t="s">
        <v>110</v>
      </c>
      <c r="C23" s="16" t="s">
        <v>111</v>
      </c>
      <c r="D23" s="16" t="s">
        <v>15</v>
      </c>
      <c r="E23" s="1" t="s">
        <v>13</v>
      </c>
      <c r="F23" s="17">
        <v>9789862411636</v>
      </c>
      <c r="G23" s="1">
        <v>1</v>
      </c>
      <c r="H23" s="1">
        <v>280</v>
      </c>
      <c r="I23" s="1">
        <f t="shared" si="2"/>
        <v>280</v>
      </c>
      <c r="J23" s="1" t="s">
        <v>14</v>
      </c>
      <c r="K23" s="1" t="s">
        <v>14</v>
      </c>
      <c r="L23" s="1" t="s">
        <v>14</v>
      </c>
      <c r="M23" s="4"/>
    </row>
    <row r="24" spans="1:14" ht="20.100000000000001" customHeight="1">
      <c r="A24" s="1">
        <v>22</v>
      </c>
      <c r="B24" s="16" t="s">
        <v>112</v>
      </c>
      <c r="C24" s="16" t="s">
        <v>113</v>
      </c>
      <c r="D24" s="16" t="s">
        <v>15</v>
      </c>
      <c r="E24" s="1" t="s">
        <v>13</v>
      </c>
      <c r="F24" s="17">
        <v>9789862415627</v>
      </c>
      <c r="G24" s="1">
        <v>1</v>
      </c>
      <c r="H24" s="1">
        <v>149</v>
      </c>
      <c r="I24" s="1">
        <f t="shared" si="2"/>
        <v>149</v>
      </c>
      <c r="J24" s="1" t="s">
        <v>14</v>
      </c>
      <c r="K24" s="1" t="s">
        <v>14</v>
      </c>
      <c r="L24" s="1" t="s">
        <v>14</v>
      </c>
      <c r="M24" s="4"/>
    </row>
    <row r="25" spans="1:14" s="6" customFormat="1" ht="20.100000000000001" customHeight="1">
      <c r="A25" s="1">
        <v>23</v>
      </c>
      <c r="B25" s="16" t="s">
        <v>114</v>
      </c>
      <c r="C25" s="16" t="s">
        <v>115</v>
      </c>
      <c r="D25" s="16" t="s">
        <v>15</v>
      </c>
      <c r="E25" s="1" t="s">
        <v>13</v>
      </c>
      <c r="F25" s="17">
        <v>9789862413838</v>
      </c>
      <c r="G25" s="1">
        <v>1</v>
      </c>
      <c r="H25" s="1">
        <v>280</v>
      </c>
      <c r="I25" s="1">
        <f t="shared" si="2"/>
        <v>280</v>
      </c>
      <c r="J25" s="1" t="s">
        <v>14</v>
      </c>
      <c r="K25" s="1" t="s">
        <v>14</v>
      </c>
      <c r="L25" s="1" t="s">
        <v>14</v>
      </c>
      <c r="M25" s="4"/>
      <c r="N25" s="5"/>
    </row>
    <row r="26" spans="1:14" s="6" customFormat="1" ht="20.100000000000001" customHeight="1">
      <c r="A26" s="1">
        <v>24</v>
      </c>
      <c r="B26" s="16" t="s">
        <v>116</v>
      </c>
      <c r="C26" s="16" t="s">
        <v>117</v>
      </c>
      <c r="D26" s="16" t="s">
        <v>15</v>
      </c>
      <c r="E26" s="1" t="s">
        <v>13</v>
      </c>
      <c r="F26" s="17">
        <v>9789862412183</v>
      </c>
      <c r="G26" s="1">
        <v>1</v>
      </c>
      <c r="H26" s="1">
        <v>250</v>
      </c>
      <c r="I26" s="1">
        <f t="shared" si="2"/>
        <v>250</v>
      </c>
      <c r="J26" s="1" t="s">
        <v>14</v>
      </c>
      <c r="K26" s="1" t="s">
        <v>14</v>
      </c>
      <c r="L26" s="1" t="s">
        <v>14</v>
      </c>
      <c r="M26" s="4"/>
      <c r="N26" s="5"/>
    </row>
    <row r="27" spans="1:14" s="6" customFormat="1" ht="20.100000000000001" customHeight="1">
      <c r="A27" s="1">
        <v>25</v>
      </c>
      <c r="B27" s="16" t="s">
        <v>118</v>
      </c>
      <c r="C27" s="16" t="s">
        <v>119</v>
      </c>
      <c r="D27" s="16" t="s">
        <v>15</v>
      </c>
      <c r="E27" s="1" t="s">
        <v>13</v>
      </c>
      <c r="F27" s="17">
        <v>9789862418567</v>
      </c>
      <c r="G27" s="1">
        <v>1</v>
      </c>
      <c r="H27" s="1">
        <v>280</v>
      </c>
      <c r="I27" s="1">
        <f t="shared" si="2"/>
        <v>280</v>
      </c>
      <c r="J27" s="1" t="s">
        <v>14</v>
      </c>
      <c r="K27" s="1" t="s">
        <v>14</v>
      </c>
      <c r="L27" s="1" t="s">
        <v>14</v>
      </c>
      <c r="M27" s="4"/>
      <c r="N27" s="5"/>
    </row>
    <row r="28" spans="1:14" s="6" customFormat="1" ht="20.100000000000001" customHeight="1">
      <c r="A28" s="1">
        <v>26</v>
      </c>
      <c r="B28" s="16" t="s">
        <v>120</v>
      </c>
      <c r="C28" s="16" t="s">
        <v>121</v>
      </c>
      <c r="D28" s="16" t="s">
        <v>15</v>
      </c>
      <c r="E28" s="1" t="s">
        <v>13</v>
      </c>
      <c r="F28" s="17">
        <v>9789862415610</v>
      </c>
      <c r="G28" s="1">
        <v>1</v>
      </c>
      <c r="H28" s="1">
        <v>280</v>
      </c>
      <c r="I28" s="1">
        <f t="shared" si="2"/>
        <v>280</v>
      </c>
      <c r="J28" s="1" t="s">
        <v>14</v>
      </c>
      <c r="K28" s="1" t="s">
        <v>14</v>
      </c>
      <c r="L28" s="1" t="s">
        <v>14</v>
      </c>
      <c r="M28" s="4"/>
      <c r="N28" s="5"/>
    </row>
    <row r="29" spans="1:14" ht="25.15" customHeight="1">
      <c r="A29" s="1">
        <v>27</v>
      </c>
      <c r="B29" s="16" t="s">
        <v>122</v>
      </c>
      <c r="C29" s="16" t="s">
        <v>123</v>
      </c>
      <c r="D29" s="16" t="s">
        <v>15</v>
      </c>
      <c r="E29" s="1" t="s">
        <v>13</v>
      </c>
      <c r="F29" s="17">
        <v>9789862413722</v>
      </c>
      <c r="G29" s="1">
        <v>1</v>
      </c>
      <c r="H29" s="1">
        <v>280</v>
      </c>
      <c r="I29" s="1">
        <f t="shared" si="2"/>
        <v>280</v>
      </c>
      <c r="J29" s="1" t="s">
        <v>14</v>
      </c>
      <c r="K29" s="1" t="s">
        <v>14</v>
      </c>
      <c r="L29" s="1" t="s">
        <v>14</v>
      </c>
      <c r="M29" s="4"/>
    </row>
    <row r="30" spans="1:14" ht="20.100000000000001" customHeight="1">
      <c r="A30" s="1">
        <v>28</v>
      </c>
      <c r="B30" s="16" t="s">
        <v>124</v>
      </c>
      <c r="C30" s="16" t="s">
        <v>125</v>
      </c>
      <c r="D30" s="16" t="s">
        <v>15</v>
      </c>
      <c r="E30" s="1" t="s">
        <v>13</v>
      </c>
      <c r="F30" s="17">
        <v>9789862412541</v>
      </c>
      <c r="G30" s="1">
        <v>1</v>
      </c>
      <c r="H30" s="1">
        <v>280</v>
      </c>
      <c r="I30" s="1">
        <f t="shared" si="2"/>
        <v>280</v>
      </c>
      <c r="J30" s="1" t="s">
        <v>14</v>
      </c>
      <c r="K30" s="1" t="s">
        <v>14</v>
      </c>
      <c r="L30" s="1" t="s">
        <v>14</v>
      </c>
      <c r="M30" s="4"/>
    </row>
    <row r="31" spans="1:14" ht="20.100000000000001" customHeight="1">
      <c r="A31" s="1">
        <v>29</v>
      </c>
      <c r="B31" s="16" t="s">
        <v>126</v>
      </c>
      <c r="C31" s="16" t="s">
        <v>127</v>
      </c>
      <c r="D31" s="16" t="s">
        <v>15</v>
      </c>
      <c r="E31" s="1" t="s">
        <v>13</v>
      </c>
      <c r="F31" s="17">
        <v>9789862419595</v>
      </c>
      <c r="G31" s="1">
        <v>1</v>
      </c>
      <c r="H31" s="1">
        <v>300</v>
      </c>
      <c r="I31" s="1">
        <f t="shared" si="2"/>
        <v>300</v>
      </c>
      <c r="J31" s="1" t="s">
        <v>14</v>
      </c>
      <c r="K31" s="1" t="s">
        <v>14</v>
      </c>
      <c r="L31" s="1" t="s">
        <v>14</v>
      </c>
      <c r="M31" s="4"/>
    </row>
    <row r="32" spans="1:14" ht="20.100000000000001" customHeight="1">
      <c r="A32" s="1">
        <v>30</v>
      </c>
      <c r="B32" s="16" t="s">
        <v>101</v>
      </c>
      <c r="C32" s="16" t="s">
        <v>102</v>
      </c>
      <c r="D32" s="16" t="s">
        <v>15</v>
      </c>
      <c r="E32" s="1" t="s">
        <v>13</v>
      </c>
      <c r="F32" s="17">
        <v>9789862415696</v>
      </c>
      <c r="G32" s="1">
        <v>1</v>
      </c>
      <c r="H32" s="1">
        <v>260</v>
      </c>
      <c r="I32" s="1">
        <f t="shared" si="2"/>
        <v>260</v>
      </c>
      <c r="J32" s="1" t="s">
        <v>14</v>
      </c>
      <c r="K32" s="1" t="s">
        <v>14</v>
      </c>
      <c r="L32" s="1" t="s">
        <v>14</v>
      </c>
      <c r="M32" s="4"/>
    </row>
    <row r="33" spans="1:14" ht="20.100000000000001" customHeight="1">
      <c r="A33" s="1">
        <v>31</v>
      </c>
      <c r="B33" s="16" t="s">
        <v>103</v>
      </c>
      <c r="C33" s="16" t="s">
        <v>104</v>
      </c>
      <c r="D33" s="16" t="s">
        <v>15</v>
      </c>
      <c r="E33" s="1" t="s">
        <v>13</v>
      </c>
      <c r="F33" s="17">
        <v>9789862415702</v>
      </c>
      <c r="G33" s="1">
        <v>1</v>
      </c>
      <c r="H33" s="1">
        <v>260</v>
      </c>
      <c r="I33" s="1">
        <f t="shared" si="2"/>
        <v>260</v>
      </c>
      <c r="J33" s="1" t="s">
        <v>14</v>
      </c>
      <c r="K33" s="1" t="s">
        <v>14</v>
      </c>
      <c r="L33" s="1" t="s">
        <v>14</v>
      </c>
      <c r="M33" s="4"/>
    </row>
    <row r="34" spans="1:14" ht="20.100000000000001" customHeight="1">
      <c r="A34" s="1">
        <v>32</v>
      </c>
      <c r="B34" s="16" t="s">
        <v>105</v>
      </c>
      <c r="C34" s="16" t="s">
        <v>106</v>
      </c>
      <c r="D34" s="16" t="s">
        <v>15</v>
      </c>
      <c r="E34" s="1" t="s">
        <v>13</v>
      </c>
      <c r="F34" s="17">
        <v>9789862415719</v>
      </c>
      <c r="G34" s="1">
        <v>1</v>
      </c>
      <c r="H34" s="1">
        <v>260</v>
      </c>
      <c r="I34" s="1">
        <f t="shared" si="2"/>
        <v>260</v>
      </c>
      <c r="J34" s="1" t="s">
        <v>14</v>
      </c>
      <c r="K34" s="1" t="s">
        <v>14</v>
      </c>
      <c r="L34" s="1" t="s">
        <v>14</v>
      </c>
      <c r="M34" s="4"/>
    </row>
    <row r="35" spans="1:14" ht="20.100000000000001" customHeight="1">
      <c r="A35" s="1">
        <v>33</v>
      </c>
      <c r="B35" s="16" t="s">
        <v>20</v>
      </c>
      <c r="C35" s="16" t="s">
        <v>21</v>
      </c>
      <c r="D35" s="16" t="s">
        <v>18</v>
      </c>
      <c r="E35" s="1" t="s">
        <v>19</v>
      </c>
      <c r="F35" s="17">
        <v>9789864791767</v>
      </c>
      <c r="G35" s="1">
        <v>1</v>
      </c>
      <c r="H35" s="1">
        <v>320</v>
      </c>
      <c r="I35" s="1">
        <f t="shared" si="2"/>
        <v>320</v>
      </c>
      <c r="J35" s="1" t="s">
        <v>14</v>
      </c>
      <c r="K35" s="1" t="s">
        <v>14</v>
      </c>
      <c r="L35" s="1" t="s">
        <v>14</v>
      </c>
      <c r="M35" s="4"/>
    </row>
    <row r="36" spans="1:14" ht="20.100000000000001" customHeight="1">
      <c r="A36" s="1">
        <v>34</v>
      </c>
      <c r="B36" s="16" t="s">
        <v>22</v>
      </c>
      <c r="C36" s="16" t="s">
        <v>23</v>
      </c>
      <c r="D36" s="16" t="s">
        <v>17</v>
      </c>
      <c r="E36" s="1" t="s">
        <v>19</v>
      </c>
      <c r="F36" s="17">
        <v>9789866273803</v>
      </c>
      <c r="G36" s="1">
        <v>1</v>
      </c>
      <c r="H36" s="1">
        <v>480</v>
      </c>
      <c r="I36" s="1">
        <f t="shared" si="2"/>
        <v>480</v>
      </c>
      <c r="J36" s="1" t="s">
        <v>14</v>
      </c>
      <c r="K36" s="1" t="s">
        <v>14</v>
      </c>
      <c r="L36" s="1" t="s">
        <v>14</v>
      </c>
      <c r="M36" s="4"/>
    </row>
    <row r="37" spans="1:14" ht="20.100000000000001" customHeight="1">
      <c r="A37" s="1">
        <v>35</v>
      </c>
      <c r="B37" s="16" t="s">
        <v>24</v>
      </c>
      <c r="C37" s="16" t="s">
        <v>25</v>
      </c>
      <c r="D37" s="16" t="s">
        <v>26</v>
      </c>
      <c r="E37" s="1" t="s">
        <v>19</v>
      </c>
      <c r="F37" s="17">
        <v>9789865731595</v>
      </c>
      <c r="G37" s="1">
        <v>1</v>
      </c>
      <c r="H37" s="1">
        <v>200</v>
      </c>
      <c r="I37" s="1">
        <f t="shared" si="2"/>
        <v>200</v>
      </c>
      <c r="J37" s="1" t="s">
        <v>14</v>
      </c>
      <c r="K37" s="1" t="s">
        <v>14</v>
      </c>
      <c r="L37" s="1" t="s">
        <v>14</v>
      </c>
      <c r="M37" s="4"/>
    </row>
    <row r="38" spans="1:14" ht="20.100000000000001" customHeight="1">
      <c r="A38" s="1">
        <v>36</v>
      </c>
      <c r="B38" s="16" t="s">
        <v>29</v>
      </c>
      <c r="C38" s="16" t="s">
        <v>30</v>
      </c>
      <c r="D38" s="16" t="s">
        <v>31</v>
      </c>
      <c r="E38" s="1" t="s">
        <v>19</v>
      </c>
      <c r="F38" s="17">
        <v>9789865811341</v>
      </c>
      <c r="G38" s="1">
        <v>1</v>
      </c>
      <c r="H38" s="1">
        <v>280</v>
      </c>
      <c r="I38" s="1">
        <f t="shared" si="2"/>
        <v>280</v>
      </c>
      <c r="J38" s="1" t="s">
        <v>14</v>
      </c>
      <c r="K38" s="1" t="s">
        <v>14</v>
      </c>
      <c r="L38" s="1" t="s">
        <v>14</v>
      </c>
      <c r="M38" s="4"/>
    </row>
    <row r="39" spans="1:14" s="6" customFormat="1" ht="20.100000000000001" customHeight="1">
      <c r="A39" s="1">
        <v>37</v>
      </c>
      <c r="B39" s="16" t="s">
        <v>32</v>
      </c>
      <c r="C39" s="16" t="s">
        <v>33</v>
      </c>
      <c r="D39" s="16" t="s">
        <v>31</v>
      </c>
      <c r="E39" s="1" t="s">
        <v>19</v>
      </c>
      <c r="F39" s="17">
        <v>9789865811396</v>
      </c>
      <c r="G39" s="1">
        <v>1</v>
      </c>
      <c r="H39" s="1">
        <v>280</v>
      </c>
      <c r="I39" s="1">
        <f t="shared" si="2"/>
        <v>280</v>
      </c>
      <c r="J39" s="1" t="s">
        <v>14</v>
      </c>
      <c r="K39" s="1" t="s">
        <v>14</v>
      </c>
      <c r="L39" s="1" t="s">
        <v>14</v>
      </c>
      <c r="M39" s="4"/>
      <c r="N39" s="5"/>
    </row>
    <row r="40" spans="1:14" s="6" customFormat="1" ht="20.100000000000001" customHeight="1">
      <c r="A40" s="1">
        <v>38</v>
      </c>
      <c r="B40" s="16" t="s">
        <v>34</v>
      </c>
      <c r="C40" s="16" t="s">
        <v>35</v>
      </c>
      <c r="D40" s="16" t="s">
        <v>31</v>
      </c>
      <c r="E40" s="1" t="s">
        <v>19</v>
      </c>
      <c r="F40" s="17">
        <v>9789865811372</v>
      </c>
      <c r="G40" s="1">
        <v>1</v>
      </c>
      <c r="H40" s="1">
        <v>280</v>
      </c>
      <c r="I40" s="1">
        <f t="shared" si="2"/>
        <v>280</v>
      </c>
      <c r="J40" s="1" t="s">
        <v>14</v>
      </c>
      <c r="K40" s="1" t="s">
        <v>14</v>
      </c>
      <c r="L40" s="1" t="s">
        <v>14</v>
      </c>
      <c r="M40" s="4"/>
      <c r="N40" s="5"/>
    </row>
    <row r="41" spans="1:14" s="6" customFormat="1" ht="20.100000000000001" customHeight="1">
      <c r="A41" s="1">
        <v>39</v>
      </c>
      <c r="B41" s="16" t="s">
        <v>36</v>
      </c>
      <c r="C41" s="16" t="s">
        <v>37</v>
      </c>
      <c r="D41" s="16" t="s">
        <v>31</v>
      </c>
      <c r="E41" s="1" t="s">
        <v>19</v>
      </c>
      <c r="F41" s="17">
        <v>9789866310683</v>
      </c>
      <c r="G41" s="1">
        <v>1</v>
      </c>
      <c r="H41" s="1">
        <v>280</v>
      </c>
      <c r="I41" s="1">
        <f t="shared" si="2"/>
        <v>280</v>
      </c>
      <c r="J41" s="1" t="s">
        <v>14</v>
      </c>
      <c r="K41" s="1" t="s">
        <v>14</v>
      </c>
      <c r="L41" s="1" t="s">
        <v>14</v>
      </c>
      <c r="M41" s="4"/>
      <c r="N41" s="5"/>
    </row>
    <row r="42" spans="1:14" s="6" customFormat="1" ht="20.100000000000001" customHeight="1">
      <c r="A42" s="1">
        <v>40</v>
      </c>
      <c r="B42" s="16" t="s">
        <v>39</v>
      </c>
      <c r="C42" s="16" t="s">
        <v>40</v>
      </c>
      <c r="D42" s="16" t="s">
        <v>38</v>
      </c>
      <c r="E42" s="1" t="s">
        <v>13</v>
      </c>
      <c r="F42" s="17">
        <v>9789575709730</v>
      </c>
      <c r="G42" s="1">
        <v>1</v>
      </c>
      <c r="H42" s="1">
        <v>280</v>
      </c>
      <c r="I42" s="1">
        <f t="shared" si="2"/>
        <v>280</v>
      </c>
      <c r="J42" s="1" t="s">
        <v>14</v>
      </c>
      <c r="K42" s="1" t="s">
        <v>14</v>
      </c>
      <c r="L42" s="1" t="s">
        <v>14</v>
      </c>
      <c r="M42" s="4"/>
      <c r="N42" s="5"/>
    </row>
    <row r="43" spans="1:14" s="6" customFormat="1" ht="20.100000000000001" customHeight="1">
      <c r="A43" s="1">
        <v>41</v>
      </c>
      <c r="B43" s="16" t="s">
        <v>41</v>
      </c>
      <c r="C43" s="16" t="s">
        <v>42</v>
      </c>
      <c r="D43" s="16" t="s">
        <v>38</v>
      </c>
      <c r="E43" s="1" t="s">
        <v>13</v>
      </c>
      <c r="F43" s="17">
        <v>9789863381297</v>
      </c>
      <c r="G43" s="1">
        <v>1</v>
      </c>
      <c r="H43" s="1">
        <v>480</v>
      </c>
      <c r="I43" s="1">
        <f t="shared" si="2"/>
        <v>480</v>
      </c>
      <c r="J43" s="1" t="s">
        <v>14</v>
      </c>
      <c r="K43" s="1" t="s">
        <v>14</v>
      </c>
      <c r="L43" s="1" t="s">
        <v>14</v>
      </c>
      <c r="M43" s="4"/>
      <c r="N43" s="5"/>
    </row>
    <row r="44" spans="1:14" s="6" customFormat="1" ht="20.100000000000001" customHeight="1">
      <c r="A44" s="1">
        <v>42</v>
      </c>
      <c r="B44" s="16" t="s">
        <v>43</v>
      </c>
      <c r="C44" s="16" t="s">
        <v>27</v>
      </c>
      <c r="D44" s="16" t="s">
        <v>28</v>
      </c>
      <c r="E44" s="1" t="s">
        <v>13</v>
      </c>
      <c r="F44" s="17">
        <v>9789575748968</v>
      </c>
      <c r="G44" s="1">
        <v>1</v>
      </c>
      <c r="H44" s="1">
        <v>250</v>
      </c>
      <c r="I44" s="1">
        <f t="shared" si="2"/>
        <v>250</v>
      </c>
      <c r="J44" s="1" t="s">
        <v>14</v>
      </c>
      <c r="K44" s="1" t="s">
        <v>14</v>
      </c>
      <c r="L44" s="1" t="s">
        <v>14</v>
      </c>
      <c r="M44" s="4"/>
      <c r="N44" s="5"/>
    </row>
    <row r="45" spans="1:14" s="6" customFormat="1" ht="20.100000000000001" customHeight="1">
      <c r="A45" s="1">
        <v>43</v>
      </c>
      <c r="B45" s="16" t="s">
        <v>44</v>
      </c>
      <c r="C45" s="16" t="s">
        <v>45</v>
      </c>
      <c r="D45" s="16" t="s">
        <v>28</v>
      </c>
      <c r="E45" s="1" t="s">
        <v>13</v>
      </c>
      <c r="F45" s="17">
        <v>9789575749880</v>
      </c>
      <c r="G45" s="1">
        <v>1</v>
      </c>
      <c r="H45" s="1">
        <v>280</v>
      </c>
      <c r="I45" s="1">
        <f t="shared" si="2"/>
        <v>280</v>
      </c>
      <c r="J45" s="1" t="s">
        <v>14</v>
      </c>
      <c r="K45" s="1" t="s">
        <v>14</v>
      </c>
      <c r="L45" s="1" t="s">
        <v>14</v>
      </c>
      <c r="M45" s="4"/>
      <c r="N45" s="5"/>
    </row>
    <row r="46" spans="1:14" s="6" customFormat="1" ht="20.100000000000001" customHeight="1">
      <c r="A46" s="1">
        <v>44</v>
      </c>
      <c r="B46" s="16" t="s">
        <v>46</v>
      </c>
      <c r="C46" s="16" t="s">
        <v>47</v>
      </c>
      <c r="D46" s="16" t="s">
        <v>28</v>
      </c>
      <c r="E46" s="1" t="s">
        <v>13</v>
      </c>
      <c r="F46" s="17">
        <v>9789575748296</v>
      </c>
      <c r="G46" s="1">
        <v>1</v>
      </c>
      <c r="H46" s="1">
        <v>220</v>
      </c>
      <c r="I46" s="1">
        <f t="shared" si="2"/>
        <v>220</v>
      </c>
      <c r="J46" s="1" t="s">
        <v>14</v>
      </c>
      <c r="K46" s="1" t="s">
        <v>14</v>
      </c>
      <c r="L46" s="1" t="s">
        <v>14</v>
      </c>
      <c r="M46" s="4"/>
      <c r="N46" s="5"/>
    </row>
    <row r="47" spans="1:14" s="6" customFormat="1" ht="20.100000000000001" customHeight="1">
      <c r="A47" s="1">
        <v>45</v>
      </c>
      <c r="B47" s="16" t="s">
        <v>48</v>
      </c>
      <c r="C47" s="16" t="s">
        <v>49</v>
      </c>
      <c r="D47" s="16" t="s">
        <v>28</v>
      </c>
      <c r="E47" s="1" t="s">
        <v>13</v>
      </c>
      <c r="F47" s="17">
        <v>9789575747329</v>
      </c>
      <c r="G47" s="1">
        <v>1</v>
      </c>
      <c r="H47" s="1">
        <v>250</v>
      </c>
      <c r="I47" s="1">
        <f t="shared" si="2"/>
        <v>250</v>
      </c>
      <c r="J47" s="1" t="s">
        <v>14</v>
      </c>
      <c r="K47" s="1" t="s">
        <v>14</v>
      </c>
      <c r="L47" s="1" t="s">
        <v>14</v>
      </c>
      <c r="M47" s="4"/>
      <c r="N47" s="5"/>
    </row>
    <row r="48" spans="1:14" s="6" customFormat="1" ht="20.100000000000001" customHeight="1">
      <c r="A48" s="1">
        <v>46</v>
      </c>
      <c r="B48" s="16" t="s">
        <v>50</v>
      </c>
      <c r="C48" s="16" t="s">
        <v>49</v>
      </c>
      <c r="D48" s="16" t="s">
        <v>28</v>
      </c>
      <c r="E48" s="1" t="s">
        <v>13</v>
      </c>
      <c r="F48" s="17">
        <v>9789864490110</v>
      </c>
      <c r="G48" s="1">
        <v>1</v>
      </c>
      <c r="H48" s="1">
        <v>250</v>
      </c>
      <c r="I48" s="1">
        <f t="shared" si="2"/>
        <v>250</v>
      </c>
      <c r="J48" s="1" t="s">
        <v>14</v>
      </c>
      <c r="K48" s="1" t="s">
        <v>14</v>
      </c>
      <c r="L48" s="1" t="s">
        <v>14</v>
      </c>
      <c r="M48" s="4"/>
      <c r="N48" s="5"/>
    </row>
    <row r="49" spans="1:14" s="6" customFormat="1" ht="20.100000000000001" customHeight="1">
      <c r="A49" s="1">
        <v>47</v>
      </c>
      <c r="B49" s="16" t="s">
        <v>51</v>
      </c>
      <c r="C49" s="16" t="s">
        <v>52</v>
      </c>
      <c r="D49" s="16" t="s">
        <v>53</v>
      </c>
      <c r="E49" s="1" t="s">
        <v>13</v>
      </c>
      <c r="F49" s="17">
        <v>9789578624962</v>
      </c>
      <c r="G49" s="1">
        <v>1</v>
      </c>
      <c r="H49" s="1">
        <v>220</v>
      </c>
      <c r="I49" s="1">
        <f t="shared" si="2"/>
        <v>220</v>
      </c>
      <c r="J49" s="1" t="s">
        <v>14</v>
      </c>
      <c r="K49" s="1" t="s">
        <v>14</v>
      </c>
      <c r="L49" s="1" t="s">
        <v>14</v>
      </c>
      <c r="M49" s="4"/>
      <c r="N49" s="5"/>
    </row>
    <row r="50" spans="1:14" ht="20.100000000000001" customHeight="1">
      <c r="A50" s="1">
        <v>48</v>
      </c>
      <c r="B50" s="16" t="s">
        <v>54</v>
      </c>
      <c r="C50" s="16" t="s">
        <v>55</v>
      </c>
      <c r="D50" s="16" t="s">
        <v>53</v>
      </c>
      <c r="E50" s="1" t="s">
        <v>13</v>
      </c>
      <c r="F50" s="17">
        <v>9789865988746</v>
      </c>
      <c r="G50" s="1">
        <v>1</v>
      </c>
      <c r="H50" s="1">
        <v>280</v>
      </c>
      <c r="I50" s="1">
        <f t="shared" si="2"/>
        <v>280</v>
      </c>
      <c r="J50" s="1" t="s">
        <v>14</v>
      </c>
      <c r="K50" s="1" t="s">
        <v>14</v>
      </c>
      <c r="L50" s="1" t="s">
        <v>14</v>
      </c>
      <c r="M50" s="4"/>
    </row>
    <row r="51" spans="1:14" ht="20.100000000000001" customHeight="1">
      <c r="A51" s="1">
        <v>49</v>
      </c>
      <c r="B51" s="16" t="s">
        <v>56</v>
      </c>
      <c r="C51" s="16" t="s">
        <v>57</v>
      </c>
      <c r="D51" s="16" t="s">
        <v>53</v>
      </c>
      <c r="E51" s="1" t="s">
        <v>13</v>
      </c>
      <c r="F51" s="17">
        <v>9789865641757</v>
      </c>
      <c r="G51" s="1">
        <v>1</v>
      </c>
      <c r="H51" s="1">
        <v>230</v>
      </c>
      <c r="I51" s="1">
        <f t="shared" si="2"/>
        <v>230</v>
      </c>
      <c r="J51" s="1" t="s">
        <v>14</v>
      </c>
      <c r="K51" s="1" t="s">
        <v>14</v>
      </c>
      <c r="L51" s="1" t="s">
        <v>14</v>
      </c>
      <c r="M51" s="4"/>
    </row>
    <row r="52" spans="1:14" ht="20.100000000000001" customHeight="1">
      <c r="A52" s="1">
        <v>50</v>
      </c>
      <c r="B52" s="16" t="s">
        <v>58</v>
      </c>
      <c r="C52" s="16" t="s">
        <v>59</v>
      </c>
      <c r="D52" s="16" t="s">
        <v>60</v>
      </c>
      <c r="E52" s="1" t="s">
        <v>13</v>
      </c>
      <c r="F52" s="17">
        <v>9789575708412</v>
      </c>
      <c r="G52" s="1">
        <v>1</v>
      </c>
      <c r="H52" s="1">
        <v>180</v>
      </c>
      <c r="I52" s="1">
        <f t="shared" si="2"/>
        <v>180</v>
      </c>
      <c r="J52" s="1" t="s">
        <v>14</v>
      </c>
      <c r="K52" s="1" t="s">
        <v>14</v>
      </c>
      <c r="L52" s="1" t="s">
        <v>14</v>
      </c>
      <c r="M52" s="4"/>
    </row>
    <row r="53" spans="1:14" ht="20.100000000000001" customHeight="1">
      <c r="A53" s="1">
        <v>51</v>
      </c>
      <c r="B53" s="16" t="s">
        <v>61</v>
      </c>
      <c r="C53" s="16" t="s">
        <v>59</v>
      </c>
      <c r="D53" s="16" t="s">
        <v>60</v>
      </c>
      <c r="E53" s="1" t="s">
        <v>13</v>
      </c>
      <c r="F53" s="17">
        <v>9789575708566</v>
      </c>
      <c r="G53" s="1">
        <v>1</v>
      </c>
      <c r="H53" s="1">
        <v>180</v>
      </c>
      <c r="I53" s="1">
        <f t="shared" si="2"/>
        <v>180</v>
      </c>
      <c r="J53" s="1" t="s">
        <v>14</v>
      </c>
      <c r="K53" s="1" t="s">
        <v>14</v>
      </c>
      <c r="L53" s="1" t="s">
        <v>14</v>
      </c>
      <c r="M53" s="4"/>
    </row>
    <row r="54" spans="1:14" ht="20.100000000000001" customHeight="1">
      <c r="A54" s="1">
        <v>52</v>
      </c>
      <c r="B54" s="16" t="s">
        <v>62</v>
      </c>
      <c r="C54" s="16" t="s">
        <v>59</v>
      </c>
      <c r="D54" s="16" t="s">
        <v>60</v>
      </c>
      <c r="E54" s="1" t="s">
        <v>13</v>
      </c>
      <c r="F54" s="17">
        <v>9789575709181</v>
      </c>
      <c r="G54" s="1">
        <v>1</v>
      </c>
      <c r="H54" s="1">
        <v>180</v>
      </c>
      <c r="I54" s="1">
        <f t="shared" si="2"/>
        <v>180</v>
      </c>
      <c r="J54" s="1" t="s">
        <v>14</v>
      </c>
      <c r="K54" s="1" t="s">
        <v>14</v>
      </c>
      <c r="L54" s="1" t="s">
        <v>14</v>
      </c>
      <c r="M54" s="4"/>
    </row>
    <row r="55" spans="1:14" ht="20.100000000000001" customHeight="1">
      <c r="A55" s="1">
        <v>53</v>
      </c>
      <c r="B55" s="16" t="s">
        <v>63</v>
      </c>
      <c r="C55" s="16" t="s">
        <v>59</v>
      </c>
      <c r="D55" s="16" t="s">
        <v>60</v>
      </c>
      <c r="E55" s="1" t="s">
        <v>13</v>
      </c>
      <c r="F55" s="17">
        <v>9789575709259</v>
      </c>
      <c r="G55" s="1">
        <v>1</v>
      </c>
      <c r="H55" s="1">
        <v>180</v>
      </c>
      <c r="I55" s="1">
        <f t="shared" si="2"/>
        <v>180</v>
      </c>
      <c r="J55" s="1" t="s">
        <v>14</v>
      </c>
      <c r="K55" s="1" t="s">
        <v>14</v>
      </c>
      <c r="L55" s="1" t="s">
        <v>14</v>
      </c>
      <c r="M55" s="4"/>
    </row>
    <row r="56" spans="1:14" ht="20.100000000000001" customHeight="1">
      <c r="A56" s="1">
        <v>54</v>
      </c>
      <c r="B56" s="16" t="s">
        <v>65</v>
      </c>
      <c r="C56" s="16" t="s">
        <v>66</v>
      </c>
      <c r="D56" s="16" t="s">
        <v>60</v>
      </c>
      <c r="E56" s="1" t="s">
        <v>13</v>
      </c>
      <c r="F56" s="17">
        <v>9575708202</v>
      </c>
      <c r="G56" s="1">
        <v>1</v>
      </c>
      <c r="H56" s="1">
        <v>180</v>
      </c>
      <c r="I56" s="1">
        <f t="shared" si="2"/>
        <v>180</v>
      </c>
      <c r="J56" s="1" t="s">
        <v>14</v>
      </c>
      <c r="K56" s="1" t="s">
        <v>14</v>
      </c>
      <c r="L56" s="1" t="s">
        <v>14</v>
      </c>
      <c r="M56" s="4"/>
    </row>
    <row r="57" spans="1:14" ht="39.950000000000003" customHeight="1">
      <c r="A57" s="1">
        <v>55</v>
      </c>
      <c r="B57" s="16" t="s">
        <v>67</v>
      </c>
      <c r="C57" s="16" t="s">
        <v>68</v>
      </c>
      <c r="D57" s="16" t="s">
        <v>60</v>
      </c>
      <c r="E57" s="1" t="s">
        <v>13</v>
      </c>
      <c r="F57" s="17">
        <v>9789575709396</v>
      </c>
      <c r="G57" s="1">
        <v>1</v>
      </c>
      <c r="H57" s="1">
        <v>180</v>
      </c>
      <c r="I57" s="1">
        <f t="shared" si="2"/>
        <v>180</v>
      </c>
      <c r="J57" s="1" t="s">
        <v>14</v>
      </c>
      <c r="K57" s="1" t="s">
        <v>14</v>
      </c>
      <c r="L57" s="1" t="s">
        <v>14</v>
      </c>
      <c r="M57" s="4"/>
    </row>
    <row r="58" spans="1:14" ht="20.100000000000001" customHeight="1">
      <c r="A58" s="1">
        <v>56</v>
      </c>
      <c r="B58" s="16" t="s">
        <v>69</v>
      </c>
      <c r="C58" s="16" t="s">
        <v>70</v>
      </c>
      <c r="D58" s="16" t="s">
        <v>60</v>
      </c>
      <c r="E58" s="1" t="s">
        <v>13</v>
      </c>
      <c r="F58" s="17">
        <v>9789575708733</v>
      </c>
      <c r="G58" s="1">
        <v>1</v>
      </c>
      <c r="H58" s="1">
        <v>180</v>
      </c>
      <c r="I58" s="1">
        <f t="shared" si="2"/>
        <v>180</v>
      </c>
      <c r="J58" s="1" t="s">
        <v>14</v>
      </c>
      <c r="K58" s="1" t="s">
        <v>14</v>
      </c>
      <c r="L58" s="1" t="s">
        <v>14</v>
      </c>
      <c r="M58" s="4"/>
    </row>
    <row r="59" spans="1:14" ht="39.950000000000003" customHeight="1">
      <c r="A59" s="1">
        <v>57</v>
      </c>
      <c r="B59" s="16" t="s">
        <v>71</v>
      </c>
      <c r="C59" s="16" t="s">
        <v>72</v>
      </c>
      <c r="D59" s="16" t="s">
        <v>60</v>
      </c>
      <c r="E59" s="1" t="s">
        <v>13</v>
      </c>
      <c r="F59" s="17">
        <v>9575707826</v>
      </c>
      <c r="G59" s="1">
        <v>1</v>
      </c>
      <c r="H59" s="1">
        <v>180</v>
      </c>
      <c r="I59" s="1">
        <f t="shared" si="2"/>
        <v>180</v>
      </c>
      <c r="J59" s="1" t="s">
        <v>14</v>
      </c>
      <c r="K59" s="1" t="s">
        <v>14</v>
      </c>
      <c r="L59" s="1" t="s">
        <v>14</v>
      </c>
      <c r="M59" s="4"/>
    </row>
    <row r="60" spans="1:14" ht="39.950000000000003" customHeight="1">
      <c r="A60" s="1">
        <v>58</v>
      </c>
      <c r="B60" s="16" t="s">
        <v>73</v>
      </c>
      <c r="C60" s="16" t="s">
        <v>72</v>
      </c>
      <c r="D60" s="16" t="s">
        <v>60</v>
      </c>
      <c r="E60" s="1" t="s">
        <v>13</v>
      </c>
      <c r="F60" s="17">
        <v>9575708261</v>
      </c>
      <c r="G60" s="1">
        <v>1</v>
      </c>
      <c r="H60" s="1">
        <v>180</v>
      </c>
      <c r="I60" s="1">
        <f t="shared" si="2"/>
        <v>180</v>
      </c>
      <c r="J60" s="1" t="s">
        <v>14</v>
      </c>
      <c r="K60" s="1" t="s">
        <v>14</v>
      </c>
      <c r="L60" s="1" t="s">
        <v>14</v>
      </c>
      <c r="M60" s="4"/>
    </row>
    <row r="61" spans="1:14" ht="39.950000000000003" customHeight="1">
      <c r="A61" s="1">
        <v>59</v>
      </c>
      <c r="B61" s="16" t="s">
        <v>74</v>
      </c>
      <c r="C61" s="16" t="s">
        <v>75</v>
      </c>
      <c r="D61" s="16" t="s">
        <v>60</v>
      </c>
      <c r="E61" s="1" t="s">
        <v>13</v>
      </c>
      <c r="F61" s="17">
        <v>9575707982</v>
      </c>
      <c r="G61" s="1">
        <v>1</v>
      </c>
      <c r="H61" s="1">
        <v>180</v>
      </c>
      <c r="I61" s="1">
        <f t="shared" si="2"/>
        <v>180</v>
      </c>
      <c r="J61" s="1" t="s">
        <v>14</v>
      </c>
      <c r="K61" s="1" t="s">
        <v>14</v>
      </c>
      <c r="L61" s="1" t="s">
        <v>14</v>
      </c>
      <c r="M61" s="4"/>
    </row>
    <row r="62" spans="1:14" ht="39.950000000000003" customHeight="1">
      <c r="A62" s="1">
        <v>60</v>
      </c>
      <c r="B62" s="16" t="s">
        <v>160</v>
      </c>
      <c r="C62" s="16" t="s">
        <v>64</v>
      </c>
      <c r="D62" s="16" t="s">
        <v>60</v>
      </c>
      <c r="E62" s="1" t="s">
        <v>13</v>
      </c>
      <c r="F62" s="17" t="s">
        <v>76</v>
      </c>
      <c r="G62" s="1">
        <v>1</v>
      </c>
      <c r="H62" s="1">
        <v>180</v>
      </c>
      <c r="I62" s="1">
        <f t="shared" si="2"/>
        <v>180</v>
      </c>
      <c r="J62" s="1" t="s">
        <v>14</v>
      </c>
      <c r="K62" s="1" t="s">
        <v>14</v>
      </c>
      <c r="L62" s="1" t="s">
        <v>14</v>
      </c>
      <c r="M62" s="4"/>
    </row>
    <row r="63" spans="1:14" ht="20.100000000000001" customHeight="1">
      <c r="A63" s="1">
        <v>61</v>
      </c>
      <c r="B63" s="16" t="s">
        <v>77</v>
      </c>
      <c r="C63" s="16" t="s">
        <v>64</v>
      </c>
      <c r="D63" s="16" t="s">
        <v>60</v>
      </c>
      <c r="E63" s="1" t="s">
        <v>13</v>
      </c>
      <c r="F63" s="17">
        <v>9789575708955</v>
      </c>
      <c r="G63" s="1">
        <v>1</v>
      </c>
      <c r="H63" s="1">
        <v>180</v>
      </c>
      <c r="I63" s="1">
        <f t="shared" si="2"/>
        <v>180</v>
      </c>
      <c r="J63" s="1" t="s">
        <v>14</v>
      </c>
      <c r="K63" s="1" t="s">
        <v>14</v>
      </c>
      <c r="L63" s="1" t="s">
        <v>14</v>
      </c>
      <c r="M63" s="4"/>
    </row>
    <row r="64" spans="1:14" ht="20.100000000000001" customHeight="1">
      <c r="A64" s="1">
        <v>62</v>
      </c>
      <c r="B64" s="16" t="s">
        <v>78</v>
      </c>
      <c r="C64" s="16" t="s">
        <v>79</v>
      </c>
      <c r="D64" s="16" t="s">
        <v>60</v>
      </c>
      <c r="E64" s="1" t="s">
        <v>13</v>
      </c>
      <c r="F64" s="17">
        <v>9789575709136</v>
      </c>
      <c r="G64" s="1">
        <v>1</v>
      </c>
      <c r="H64" s="1">
        <v>200</v>
      </c>
      <c r="I64" s="1">
        <f t="shared" si="2"/>
        <v>200</v>
      </c>
      <c r="J64" s="1" t="s">
        <v>14</v>
      </c>
      <c r="K64" s="1" t="s">
        <v>14</v>
      </c>
      <c r="L64" s="1" t="s">
        <v>14</v>
      </c>
      <c r="M64" s="4"/>
    </row>
    <row r="65" spans="1:13" ht="20.100000000000001" customHeight="1">
      <c r="A65" s="1">
        <v>63</v>
      </c>
      <c r="B65" s="16" t="s">
        <v>80</v>
      </c>
      <c r="C65" s="16" t="s">
        <v>79</v>
      </c>
      <c r="D65" s="16" t="s">
        <v>60</v>
      </c>
      <c r="E65" s="1" t="s">
        <v>13</v>
      </c>
      <c r="F65" s="17">
        <v>9789575709143</v>
      </c>
      <c r="G65" s="1">
        <v>1</v>
      </c>
      <c r="H65" s="1">
        <v>200</v>
      </c>
      <c r="I65" s="1">
        <f t="shared" si="2"/>
        <v>200</v>
      </c>
      <c r="J65" s="1" t="s">
        <v>14</v>
      </c>
      <c r="K65" s="1" t="s">
        <v>14</v>
      </c>
      <c r="L65" s="1" t="s">
        <v>14</v>
      </c>
      <c r="M65" s="4"/>
    </row>
    <row r="66" spans="1:13" ht="20.100000000000001" customHeight="1">
      <c r="A66" s="1">
        <v>64</v>
      </c>
      <c r="B66" s="16" t="s">
        <v>81</v>
      </c>
      <c r="C66" s="16" t="s">
        <v>82</v>
      </c>
      <c r="D66" s="16" t="s">
        <v>60</v>
      </c>
      <c r="E66" s="1" t="s">
        <v>13</v>
      </c>
      <c r="F66" s="17">
        <v>9789575709167</v>
      </c>
      <c r="G66" s="1">
        <v>1</v>
      </c>
      <c r="H66" s="1">
        <v>180</v>
      </c>
      <c r="I66" s="1">
        <f t="shared" si="2"/>
        <v>180</v>
      </c>
      <c r="J66" s="1" t="s">
        <v>14</v>
      </c>
      <c r="K66" s="1" t="s">
        <v>14</v>
      </c>
      <c r="L66" s="1" t="s">
        <v>14</v>
      </c>
      <c r="M66" s="4"/>
    </row>
    <row r="67" spans="1:13" ht="20.100000000000001" customHeight="1">
      <c r="A67" s="1">
        <v>65</v>
      </c>
      <c r="B67" s="16" t="s">
        <v>83</v>
      </c>
      <c r="C67" s="16" t="s">
        <v>84</v>
      </c>
      <c r="D67" s="16" t="s">
        <v>60</v>
      </c>
      <c r="E67" s="1" t="s">
        <v>13</v>
      </c>
      <c r="F67" s="17">
        <v>9789575709235</v>
      </c>
      <c r="G67" s="1">
        <v>1</v>
      </c>
      <c r="H67" s="1">
        <v>180</v>
      </c>
      <c r="I67" s="1">
        <f t="shared" si="2"/>
        <v>180</v>
      </c>
      <c r="J67" s="1" t="s">
        <v>14</v>
      </c>
      <c r="K67" s="1" t="s">
        <v>14</v>
      </c>
      <c r="L67" s="1" t="s">
        <v>14</v>
      </c>
      <c r="M67" s="4"/>
    </row>
    <row r="68" spans="1:13" ht="20.100000000000001" customHeight="1">
      <c r="A68" s="1">
        <v>66</v>
      </c>
      <c r="B68" s="16" t="s">
        <v>85</v>
      </c>
      <c r="C68" s="16" t="s">
        <v>72</v>
      </c>
      <c r="D68" s="16" t="s">
        <v>60</v>
      </c>
      <c r="E68" s="1" t="s">
        <v>13</v>
      </c>
      <c r="F68" s="17">
        <v>9789575709402</v>
      </c>
      <c r="G68" s="1">
        <v>1</v>
      </c>
      <c r="H68" s="1">
        <v>220</v>
      </c>
      <c r="I68" s="1">
        <f t="shared" si="2"/>
        <v>220</v>
      </c>
      <c r="J68" s="1" t="s">
        <v>14</v>
      </c>
      <c r="K68" s="1" t="s">
        <v>14</v>
      </c>
      <c r="L68" s="1" t="s">
        <v>14</v>
      </c>
      <c r="M68" s="4"/>
    </row>
    <row r="69" spans="1:13" ht="20.100000000000001" customHeight="1">
      <c r="A69" s="1">
        <v>67</v>
      </c>
      <c r="B69" s="16" t="s">
        <v>86</v>
      </c>
      <c r="C69" s="16" t="s">
        <v>87</v>
      </c>
      <c r="D69" s="16" t="s">
        <v>60</v>
      </c>
      <c r="E69" s="1" t="s">
        <v>13</v>
      </c>
      <c r="F69" s="17">
        <v>9789575709419</v>
      </c>
      <c r="G69" s="1">
        <v>1</v>
      </c>
      <c r="H69" s="1">
        <v>180</v>
      </c>
      <c r="I69" s="1">
        <f t="shared" si="2"/>
        <v>180</v>
      </c>
      <c r="J69" s="1" t="s">
        <v>14</v>
      </c>
      <c r="K69" s="1" t="s">
        <v>14</v>
      </c>
      <c r="L69" s="1" t="s">
        <v>14</v>
      </c>
      <c r="M69" s="4"/>
    </row>
    <row r="70" spans="1:13" ht="27.6" customHeight="1">
      <c r="A70" s="1">
        <v>68</v>
      </c>
      <c r="B70" s="16" t="s">
        <v>88</v>
      </c>
      <c r="C70" s="16" t="s">
        <v>89</v>
      </c>
      <c r="D70" s="16" t="s">
        <v>60</v>
      </c>
      <c r="E70" s="1" t="s">
        <v>13</v>
      </c>
      <c r="F70" s="17">
        <v>9789575709433</v>
      </c>
      <c r="G70" s="1">
        <v>1</v>
      </c>
      <c r="H70" s="1">
        <v>180</v>
      </c>
      <c r="I70" s="1">
        <f t="shared" si="2"/>
        <v>180</v>
      </c>
      <c r="J70" s="1" t="s">
        <v>14</v>
      </c>
      <c r="K70" s="1" t="s">
        <v>14</v>
      </c>
      <c r="L70" s="1" t="s">
        <v>14</v>
      </c>
      <c r="M70" s="4"/>
    </row>
    <row r="71" spans="1:13" s="20" customFormat="1" ht="36" customHeight="1">
      <c r="A71" s="18" t="s">
        <v>128</v>
      </c>
      <c r="B71" s="19"/>
      <c r="C71" s="19"/>
      <c r="D71" s="21"/>
      <c r="E71" s="19"/>
      <c r="F71" s="19"/>
      <c r="G71" s="19">
        <f>SUM(G3:G70)</f>
        <v>75</v>
      </c>
      <c r="H71" s="19"/>
      <c r="I71" s="19">
        <f>SUM(I3:I70)</f>
        <v>19712</v>
      </c>
      <c r="J71" s="19"/>
      <c r="K71" s="19"/>
      <c r="L71" s="19"/>
      <c r="M71" s="19"/>
    </row>
    <row r="72" spans="1:13" ht="234" customHeight="1">
      <c r="A72" s="34" t="s">
        <v>136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</row>
    <row r="73" spans="1:13" ht="82.5" customHeight="1">
      <c r="A73" s="35" t="s">
        <v>137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</row>
  </sheetData>
  <mergeCells count="3">
    <mergeCell ref="A1:M1"/>
    <mergeCell ref="A72:M72"/>
    <mergeCell ref="A73:L73"/>
  </mergeCells>
  <phoneticPr fontId="8" type="noConversion"/>
  <hyperlinks>
    <hyperlink ref="C10" r:id="rId1" display="javascript: location.href=SearchLink('Kathy Stinson','%E5%85%A8%E9%A4%A8%E6%90%9C%E5%B0%8B','au');"/>
    <hyperlink ref="C12" r:id="rId2" display="javascript: location.href=SearchLink('%E6%96%B0%E6%B5%B7%E8%AA%A0','%E5%85%A8%E9%A4%A8%E6%90%9C%E5%B0%8B','au');"/>
    <hyperlink ref="D12" r:id="rId3" display="javascript: location.href=SearchLink('%E5%8F%B0%E7%81%A3%E8%A7%92%E5%B7%9D  ','%E5%85%A8%E9%A4%A8%E6%90%9C%E5%B0%8B','bl');"/>
    <hyperlink ref="D13" r:id="rId4" display="javascript: location.href=SearchLink('%E6%99%82%E5%A0%B1%E6%96%87%E5%8C%96  ','%E5%85%A8%E9%A4%A8%E6%90%9C%E5%B0%8B','bl');"/>
    <hyperlink ref="C14" r:id="rId5" display="javascript: location.href=SearchLink('%E6%9D%B1%E9%87%8E%E5%9C%AD%E5%90%BE','%E5%85%A8%E9%A4%A8%E6%90%9C%E5%B0%8B','au');"/>
    <hyperlink ref="D14" r:id="rId6" display="javascript: location.href=SearchLink('%E7%9A%87%E5%86%A0%E6%96%87%E5%8C%96  ','%E5%85%A8%E9%A4%A8%E6%90%9C%E5%B0%8B','bl');"/>
    <hyperlink ref="D6" r:id="rId7" display="http://www.sanmin.com.tw/Search/Index/?PU=Scholastic%2bAsia"/>
    <hyperlink ref="D7" r:id="rId8" display="http://www.sanmin.com.tw/Search/Index/?PU=Scholastic%2bAsia"/>
    <hyperlink ref="D5" r:id="rId9" display="http://www.cite.com.tw/about?about=pcuser"/>
    <hyperlink ref="C5" r:id="rId10" display="http://www.cite.com.tw/authors_search?authors_id=17430"/>
  </hyperlinks>
  <printOptions horizontalCentered="1"/>
  <pageMargins left="0.31496062992125984" right="0.31496062992125984" top="1.0236220472440944" bottom="1.0236220472440944" header="0.74803149606299213" footer="0.74803149606299213"/>
  <pageSetup paperSize="8" fitToWidth="0" pageOrder="overThenDown" orientation="landscape" r:id="rId11"/>
  <headerFooter alignWithMargins="0">
    <oddFooter>第 &amp;P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2018-01-08T07:00:22Z</cp:lastPrinted>
  <dcterms:created xsi:type="dcterms:W3CDTF">2012-07-23T10:09:03Z</dcterms:created>
  <dcterms:modified xsi:type="dcterms:W3CDTF">2018-01-15T02:22:55Z</dcterms:modified>
</cp:coreProperties>
</file>